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ento_zošit" defaultThemeVersion="124226"/>
  <bookViews>
    <workbookView xWindow="0" yWindow="0" windowWidth="28800" windowHeight="12180"/>
  </bookViews>
  <sheets>
    <sheet name="Hárok1" sheetId="1" r:id="rId1"/>
    <sheet name="Hárok2" sheetId="2" r:id="rId2"/>
  </sheets>
  <definedNames>
    <definedName name="_xlnm.Print_Area" localSheetId="0">Hárok1!$B$1:$AK$51</definedName>
  </definedNames>
  <calcPr calcId="162913"/>
</workbook>
</file>

<file path=xl/calcChain.xml><?xml version="1.0" encoding="utf-8"?>
<calcChain xmlns="http://schemas.openxmlformats.org/spreadsheetml/2006/main">
  <c r="C3" i="2" l="1"/>
  <c r="C48" i="1" l="1"/>
  <c r="AI34" i="1"/>
  <c r="AI33" i="1"/>
  <c r="AI29" i="1"/>
  <c r="C43" i="1" s="1"/>
  <c r="C45" i="1"/>
  <c r="AI30" i="1"/>
  <c r="C44" i="1" s="1"/>
  <c r="AI31" i="1"/>
  <c r="AI32" i="1"/>
  <c r="C46" i="1" s="1"/>
  <c r="AI28" i="1"/>
  <c r="C42" i="1" s="1"/>
  <c r="C47" i="1" l="1"/>
  <c r="AH24" i="1" l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41" i="1" l="1"/>
  <c r="C49" i="1" s="1"/>
  <c r="AI18" i="1" s="1"/>
  <c r="AI13" i="1" l="1"/>
  <c r="AJ13" i="1" s="1"/>
  <c r="AJ18" i="1"/>
  <c r="AK18" i="1" s="1"/>
  <c r="AI14" i="1"/>
  <c r="AJ14" i="1" s="1"/>
  <c r="AI21" i="1"/>
  <c r="AJ21" i="1" s="1"/>
  <c r="AI24" i="1" l="1"/>
  <c r="AK14" i="1"/>
  <c r="AJ24" i="1"/>
  <c r="AK13" i="1"/>
  <c r="AK21" i="1" l="1"/>
  <c r="AK24" i="1" s="1"/>
</calcChain>
</file>

<file path=xl/comments1.xml><?xml version="1.0" encoding="utf-8"?>
<comments xmlns="http://schemas.openxmlformats.org/spreadsheetml/2006/main">
  <authors>
    <author>Autor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táto časť slúži pre prípad, ak je v jednom projekte viacero subjektov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tu sa uvedie aktivita z ktorej rozpočtu je osoba financovaná. Môže sa doplniť aj nižšia úroveň, napr. na ktorom výstupe danej aktivity sa osoba podieľala, rozpočtová položka ku ktorej je práca priradená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tu sa uvedenie odpracovaný počet hodín v daný deň súvisiaci s touto aktivitou</t>
        </r>
        <r>
          <rPr>
            <sz val="9"/>
            <color indexed="10"/>
            <rFont val="Tahoma"/>
            <family val="2"/>
            <charset val="238"/>
          </rPr>
          <t xml:space="preserve"> </t>
        </r>
      </text>
    </comment>
    <comment ref="B16" authorId="0" shapeId="0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údaje za ďalší/ďalšie projekt/projekty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tu sa uvedenie odpracovaný počet hodín v daný deň v projekte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uvedú sa odpracované hodiny z ostatných pracovných úväzkoch (mimo projektov EÚ). Pozn. nie je potrebná detailná informácia o zamestnávateľoch resp. pracovných úväzkoch  </t>
        </r>
      </text>
    </comment>
    <comment ref="D28" authorId="0" shapeId="0">
      <text>
        <r>
          <rPr>
            <b/>
            <sz val="9"/>
            <color indexed="81"/>
            <rFont val="Segoe UI"/>
            <family val="2"/>
            <charset val="238"/>
          </rPr>
          <t>Autor:
uviesť počet hodín prekážky v danom dni</t>
        </r>
      </text>
    </comment>
    <comment ref="B31" authorId="0" shapeId="0">
      <text>
        <r>
          <rPr>
            <sz val="9"/>
            <color indexed="81"/>
            <rFont val="Segoe UI"/>
            <family val="2"/>
            <charset val="238"/>
          </rPr>
          <t xml:space="preserve">počet hodín v závislosti od počtu dní dočasnej PN, ktorú hradí zamestnávateľ
</t>
        </r>
      </text>
    </comment>
    <comment ref="B32" authorId="0" shapeId="0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zamestnávateľom platené prekážky (napr. prekážka na strane zamestnávateľa)</t>
        </r>
      </text>
    </comment>
    <comment ref="B45" authorId="0" shapeId="0">
      <text>
        <r>
          <rPr>
            <sz val="9"/>
            <color indexed="81"/>
            <rFont val="Segoe UI"/>
            <family val="2"/>
            <charset val="238"/>
          </rPr>
          <t xml:space="preserve">počet hodín v závislosti od počtu dní dočasnej PN, ktorú hradí zamestnávateľ
</t>
        </r>
      </text>
    </comment>
    <comment ref="B46" authorId="0" shapeId="0">
      <text>
        <r>
          <rPr>
            <b/>
            <sz val="9"/>
            <color indexed="81"/>
            <rFont val="Segoe UI"/>
            <family val="2"/>
            <charset val="238"/>
          </rPr>
          <t>Autor:</t>
        </r>
        <r>
          <rPr>
            <sz val="9"/>
            <color indexed="81"/>
            <rFont val="Segoe UI"/>
            <family val="2"/>
            <charset val="238"/>
          </rPr>
          <t xml:space="preserve">
zamestnávateľom platené prekážky (napr. prekážka na strane zamestnávateľa)</t>
        </r>
      </text>
    </comment>
  </commentList>
</comments>
</file>

<file path=xl/sharedStrings.xml><?xml version="1.0" encoding="utf-8"?>
<sst xmlns="http://schemas.openxmlformats.org/spreadsheetml/2006/main" count="58" uniqueCount="48">
  <si>
    <t xml:space="preserve">Pracovný výkaz </t>
  </si>
  <si>
    <t>Mesiac:</t>
  </si>
  <si>
    <t>Rok:</t>
  </si>
  <si>
    <t>Meno osoby:</t>
  </si>
  <si>
    <t>å</t>
  </si>
  <si>
    <t>aktivita / výstup 1</t>
  </si>
  <si>
    <t>aktivita / výstup 2</t>
  </si>
  <si>
    <t>Názov subjektu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</si>
  <si>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</si>
  <si>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</si>
  <si>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</si>
  <si>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</si>
  <si>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</si>
  <si>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</si>
  <si>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</si>
  <si>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</si>
  <si>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</si>
  <si>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</si>
  <si>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</si>
  <si>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</si>
  <si>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Počet hodín zamestnanca v danom mesiaci</t>
  </si>
  <si>
    <r>
      <t xml:space="preserve">Fond pracovného času v danom mesiaci
</t>
    </r>
    <r>
      <rPr>
        <sz val="9"/>
        <color indexed="8"/>
        <rFont val="Verdana"/>
        <family val="2"/>
        <charset val="238"/>
      </rPr>
      <t>z toho:</t>
    </r>
  </si>
  <si>
    <t>odpracované hodiny</t>
  </si>
  <si>
    <t>sviatok</t>
  </si>
  <si>
    <t>dovolenka</t>
  </si>
  <si>
    <t>PN</t>
  </si>
  <si>
    <t>náhradné voľno</t>
  </si>
  <si>
    <t>Spolu</t>
  </si>
  <si>
    <t>ďalšie</t>
  </si>
  <si>
    <t>odpracované v projekte</t>
  </si>
  <si>
    <t>pracovné pomery mimo fondov EÚ</t>
  </si>
  <si>
    <t>Ako osoba predkladajúca pracovný výkaz čestne vyhlasujem, že všetky uvedené údaje vo výkaze sú pravdivé, správne a úplné.</t>
  </si>
  <si>
    <t>Dátum:</t>
  </si>
  <si>
    <t>Podpríloha č. 5
Prílohy č. 1 Príručky pre prijímateľa (verzia 2.0)</t>
  </si>
  <si>
    <r>
      <t>Titul, meno, priezvisko a podpis</t>
    </r>
    <r>
      <rPr>
        <sz val="11"/>
        <color rgb="FFFF0000"/>
        <rFont val="Calibri"/>
        <family val="2"/>
        <charset val="238"/>
        <scheme val="minor"/>
      </rPr>
      <t>**</t>
    </r>
    <r>
      <rPr>
        <sz val="11"/>
        <rFont val="Calibri"/>
        <family val="2"/>
        <charset val="238"/>
        <scheme val="minor"/>
      </rPr>
      <t>osoby predkladajúcej pracovný výkaz (zamestnanca):</t>
    </r>
  </si>
  <si>
    <t xml:space="preserve">lekár </t>
  </si>
  <si>
    <t>pomerne rozpočítaný čas za (sviatok, dovolenka, lekár, PN ...)</t>
  </si>
  <si>
    <t>informácia o prekážkach (sviatkok, dovolenka, PN, OČR, lekár a pod. )</t>
  </si>
  <si>
    <t>celkový čas vrátene pomerného zápočtu za sviatok, dovolenka, lekár, PN, ...</t>
  </si>
  <si>
    <t>úprava odpra. hodín podľa fond prac. času</t>
  </si>
  <si>
    <t>Deň</t>
  </si>
  <si>
    <t>Projekt / aktivita
xxxxxxxx</t>
  </si>
  <si>
    <t>č. ITMS21+
xxxxxxxxx</t>
  </si>
  <si>
    <t>č. ITMS21+
xxxxx</t>
  </si>
  <si>
    <t>Správnosť údajov overil:</t>
  </si>
  <si>
    <t>**Podľa poskytovateľom zvolenej formy predloženia pracovného výkazu.</t>
  </si>
  <si>
    <t>spolu</t>
  </si>
  <si>
    <t>OČR/PN hradená soc. poist.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</si>
</sst>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1"/>
      <color rgb="FF0061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9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sz val="9"/>
      <color indexed="81"/>
      <name val="Segoe UI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8"/>
      <color indexed="8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color indexed="8"/>
      <name val="Verdana"/>
      <family val="2"/>
      <charset val="238"/>
    </font>
    <font>
      <sz val="9"/>
      <color indexed="10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2">
    <xf numFmtId="0" fontId="0" fillId="0" borderId="0" xfId="0"/>
    <xf numFmtId="0" fontId="1" fillId="2" borderId="0" xfId="1" applyBorder="1"/>
    <xf numFmtId="0" fontId="1" fillId="0" borderId="0" xfId="1" applyFill="1" applyBorder="1"/>
    <xf numFmtId="0" fontId="0" fillId="0" borderId="0" xfId="0" applyBorder="1"/>
    <xf numFmtId="0" fontId="0" fillId="4" borderId="7" xfId="0" applyFill="1" applyBorder="1"/>
    <xf numFmtId="0" fontId="2" fillId="0" borderId="0" xfId="0" applyFont="1"/>
    <xf numFmtId="0" fontId="0" fillId="4" borderId="23" xfId="0" applyFill="1" applyBorder="1"/>
    <xf numFmtId="4" fontId="8" fillId="0" borderId="9" xfId="0" applyNumberFormat="1" applyFont="1" applyBorder="1" applyProtection="1">
      <protection locked="0"/>
    </xf>
    <xf numFmtId="4" fontId="8" fillId="0" borderId="9" xfId="0" applyNumberFormat="1" applyFont="1" applyBorder="1" applyAlignment="1" applyProtection="1">
      <protection locked="0"/>
    </xf>
    <xf numFmtId="0" fontId="0" fillId="4" borderId="32" xfId="0" applyFill="1" applyBorder="1"/>
    <xf numFmtId="0" fontId="0" fillId="4" borderId="34" xfId="0" applyFill="1" applyBorder="1"/>
    <xf numFmtId="0" fontId="0" fillId="0" borderId="0" xfId="0" applyFill="1"/>
    <xf numFmtId="0" fontId="13" fillId="0" borderId="0" xfId="0" applyFont="1" applyBorder="1" applyAlignment="1">
      <alignment horizontal="left"/>
    </xf>
    <xf numFmtId="14" fontId="14" fillId="0" borderId="0" xfId="0" applyNumberFormat="1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2" fillId="0" borderId="0" xfId="0" applyFont="1" applyFill="1"/>
    <xf numFmtId="0" fontId="12" fillId="0" borderId="27" xfId="0" applyFont="1" applyBorder="1" applyAlignment="1"/>
    <xf numFmtId="0" fontId="12" fillId="0" borderId="37" xfId="0" applyFont="1" applyBorder="1" applyAlignment="1"/>
    <xf numFmtId="0" fontId="12" fillId="0" borderId="38" xfId="0" applyFont="1" applyFill="1" applyBorder="1"/>
    <xf numFmtId="0" fontId="16" fillId="0" borderId="0" xfId="0" applyFont="1"/>
    <xf numFmtId="0" fontId="17" fillId="0" borderId="0" xfId="0" applyFont="1"/>
    <xf numFmtId="4" fontId="0" fillId="0" borderId="2" xfId="0" applyNumberFormat="1" applyBorder="1"/>
    <xf numFmtId="4" fontId="0" fillId="0" borderId="1" xfId="0" applyNumberFormat="1" applyBorder="1"/>
    <xf numFmtId="4" fontId="0" fillId="0" borderId="31" xfId="0" applyNumberFormat="1" applyFill="1" applyBorder="1"/>
    <xf numFmtId="4" fontId="0" fillId="0" borderId="11" xfId="0" applyNumberFormat="1" applyBorder="1"/>
    <xf numFmtId="4" fontId="0" fillId="0" borderId="12" xfId="0" applyNumberFormat="1" applyBorder="1"/>
    <xf numFmtId="4" fontId="0" fillId="0" borderId="18" xfId="0" applyNumberFormat="1" applyBorder="1"/>
    <xf numFmtId="4" fontId="0" fillId="0" borderId="18" xfId="0" applyNumberFormat="1" applyFill="1" applyBorder="1"/>
    <xf numFmtId="4" fontId="0" fillId="4" borderId="21" xfId="0" applyNumberFormat="1" applyFill="1" applyBorder="1"/>
    <xf numFmtId="4" fontId="0" fillId="4" borderId="22" xfId="0" applyNumberFormat="1" applyFill="1" applyBorder="1"/>
    <xf numFmtId="4" fontId="0" fillId="4" borderId="32" xfId="0" applyNumberFormat="1" applyFill="1" applyBorder="1"/>
    <xf numFmtId="4" fontId="0" fillId="4" borderId="7" xfId="0" applyNumberFormat="1" applyFill="1" applyBorder="1"/>
    <xf numFmtId="4" fontId="0" fillId="0" borderId="17" xfId="0" applyNumberFormat="1" applyBorder="1"/>
    <xf numFmtId="4" fontId="0" fillId="0" borderId="0" xfId="0" applyNumberFormat="1" applyBorder="1"/>
    <xf numFmtId="4" fontId="0" fillId="0" borderId="0" xfId="0" applyNumberFormat="1" applyFill="1" applyBorder="1"/>
    <xf numFmtId="4" fontId="0" fillId="0" borderId="5" xfId="0" applyNumberFormat="1" applyBorder="1"/>
    <xf numFmtId="4" fontId="0" fillId="0" borderId="0" xfId="0" applyNumberFormat="1" applyFill="1"/>
    <xf numFmtId="0" fontId="0" fillId="0" borderId="8" xfId="0" applyBorder="1"/>
    <xf numFmtId="0" fontId="0" fillId="0" borderId="42" xfId="0" applyBorder="1"/>
    <xf numFmtId="4" fontId="0" fillId="0" borderId="42" xfId="0" applyNumberFormat="1" applyBorder="1"/>
    <xf numFmtId="4" fontId="0" fillId="0" borderId="42" xfId="0" applyNumberFormat="1" applyFill="1" applyBorder="1"/>
    <xf numFmtId="4" fontId="0" fillId="0" borderId="13" xfId="0" applyNumberFormat="1" applyBorder="1"/>
    <xf numFmtId="4" fontId="0" fillId="0" borderId="4" xfId="0" applyNumberFormat="1" applyBorder="1"/>
    <xf numFmtId="4" fontId="0" fillId="0" borderId="3" xfId="0" applyNumberFormat="1" applyBorder="1"/>
    <xf numFmtId="0" fontId="0" fillId="0" borderId="43" xfId="0" applyBorder="1"/>
    <xf numFmtId="4" fontId="0" fillId="0" borderId="28" xfId="0" applyNumberFormat="1" applyBorder="1"/>
    <xf numFmtId="4" fontId="0" fillId="0" borderId="46" xfId="0" applyNumberFormat="1" applyBorder="1"/>
    <xf numFmtId="4" fontId="0" fillId="0" borderId="0" xfId="0" applyNumberFormat="1"/>
    <xf numFmtId="0" fontId="8" fillId="0" borderId="48" xfId="0" applyFont="1" applyBorder="1" applyAlignment="1"/>
    <xf numFmtId="4" fontId="8" fillId="0" borderId="44" xfId="0" applyNumberFormat="1" applyFont="1" applyBorder="1" applyAlignment="1"/>
    <xf numFmtId="0" fontId="0" fillId="0" borderId="0" xfId="0" applyBorder="1" applyAlignment="1"/>
    <xf numFmtId="4" fontId="0" fillId="0" borderId="50" xfId="0" applyNumberFormat="1" applyBorder="1"/>
    <xf numFmtId="4" fontId="0" fillId="0" borderId="52" xfId="0" applyNumberFormat="1" applyFill="1" applyBorder="1"/>
    <xf numFmtId="4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 wrapText="1"/>
    </xf>
    <xf numFmtId="0" fontId="0" fillId="7" borderId="30" xfId="0" applyFill="1" applyBorder="1"/>
    <xf numFmtId="0" fontId="0" fillId="7" borderId="33" xfId="0" applyFill="1" applyBorder="1"/>
    <xf numFmtId="2" fontId="0" fillId="0" borderId="0" xfId="0" applyNumberFormat="1"/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8" fillId="0" borderId="55" xfId="0" applyNumberFormat="1" applyFont="1" applyBorder="1" applyProtection="1">
      <protection locked="0"/>
    </xf>
    <xf numFmtId="4" fontId="8" fillId="0" borderId="46" xfId="0" applyNumberFormat="1" applyFont="1" applyBorder="1" applyAlignment="1" applyProtection="1">
      <alignment vertical="center"/>
      <protection locked="0"/>
    </xf>
    <xf numFmtId="2" fontId="11" fillId="0" borderId="46" xfId="0" applyNumberFormat="1" applyFont="1" applyBorder="1" applyAlignment="1" applyProtection="1">
      <protection locked="0"/>
    </xf>
    <xf numFmtId="0" fontId="8" fillId="0" borderId="54" xfId="0" applyFont="1" applyBorder="1" applyAlignment="1"/>
    <xf numFmtId="0" fontId="7" fillId="6" borderId="15" xfId="0" applyFont="1" applyFill="1" applyBorder="1" applyAlignment="1"/>
    <xf numFmtId="4" fontId="0" fillId="0" borderId="52" xfId="0" applyNumberFormat="1" applyBorder="1"/>
    <xf numFmtId="4" fontId="0" fillId="0" borderId="15" xfId="0" applyNumberForma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33" xfId="0" applyFill="1" applyBorder="1"/>
    <xf numFmtId="0" fontId="0" fillId="7" borderId="8" xfId="0" applyFill="1" applyBorder="1"/>
    <xf numFmtId="0" fontId="0" fillId="4" borderId="33" xfId="0" applyFill="1" applyBorder="1"/>
    <xf numFmtId="0" fontId="0" fillId="7" borderId="43" xfId="0" applyFill="1" applyBorder="1"/>
    <xf numFmtId="4" fontId="0" fillId="0" borderId="31" xfId="0" applyNumberFormat="1" applyBorder="1"/>
    <xf numFmtId="4" fontId="0" fillId="0" borderId="24" xfId="0" applyNumberFormat="1" applyFill="1" applyBorder="1"/>
    <xf numFmtId="4" fontId="20" fillId="0" borderId="9" xfId="0" applyNumberFormat="1" applyFont="1" applyBorder="1"/>
    <xf numFmtId="4" fontId="0" fillId="0" borderId="19" xfId="0" applyNumberFormat="1" applyBorder="1"/>
    <xf numFmtId="4" fontId="20" fillId="0" borderId="16" xfId="0" applyNumberFormat="1" applyFont="1" applyBorder="1"/>
    <xf numFmtId="4" fontId="0" fillId="4" borderId="30" xfId="0" applyNumberFormat="1" applyFill="1" applyBorder="1"/>
    <xf numFmtId="4" fontId="0" fillId="7" borderId="8" xfId="0" applyNumberFormat="1" applyFill="1" applyBorder="1"/>
    <xf numFmtId="4" fontId="0" fillId="7" borderId="30" xfId="0" applyNumberFormat="1" applyFill="1" applyBorder="1"/>
    <xf numFmtId="4" fontId="20" fillId="4" borderId="23" xfId="0" applyNumberFormat="1" applyFont="1" applyFill="1" applyBorder="1"/>
    <xf numFmtId="4" fontId="0" fillId="4" borderId="33" xfId="0" applyNumberFormat="1" applyFill="1" applyBorder="1"/>
    <xf numFmtId="4" fontId="0" fillId="7" borderId="43" xfId="0" applyNumberFormat="1" applyFill="1" applyBorder="1"/>
    <xf numFmtId="4" fontId="0" fillId="7" borderId="33" xfId="0" applyNumberFormat="1" applyFill="1" applyBorder="1"/>
    <xf numFmtId="4" fontId="20" fillId="4" borderId="34" xfId="0" applyNumberFormat="1" applyFont="1" applyFill="1" applyBorder="1"/>
    <xf numFmtId="4" fontId="0" fillId="0" borderId="56" xfId="0" applyNumberFormat="1" applyBorder="1"/>
    <xf numFmtId="4" fontId="0" fillId="0" borderId="8" xfId="0" applyNumberFormat="1" applyFill="1" applyBorder="1"/>
    <xf numFmtId="4" fontId="0" fillId="0" borderId="43" xfId="0" applyNumberFormat="1" applyFill="1" applyBorder="1"/>
    <xf numFmtId="4" fontId="0" fillId="0" borderId="43" xfId="0" applyNumberFormat="1" applyBorder="1"/>
    <xf numFmtId="4" fontId="0" fillId="0" borderId="10" xfId="0" applyNumberFormat="1" applyBorder="1"/>
    <xf numFmtId="4" fontId="0" fillId="0" borderId="49" xfId="0" applyNumberFormat="1" applyFill="1" applyBorder="1"/>
    <xf numFmtId="4" fontId="0" fillId="0" borderId="14" xfId="0" applyNumberFormat="1" applyBorder="1"/>
    <xf numFmtId="0" fontId="20" fillId="0" borderId="0" xfId="0" applyFont="1"/>
    <xf numFmtId="0" fontId="12" fillId="0" borderId="0" xfId="0" applyFont="1" applyBorder="1"/>
    <xf numFmtId="0" fontId="17" fillId="0" borderId="27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41" xfId="0" applyFont="1" applyBorder="1" applyAlignment="1">
      <alignment horizontal="left"/>
    </xf>
    <xf numFmtId="0" fontId="17" fillId="0" borderId="39" xfId="0" applyFont="1" applyBorder="1" applyAlignment="1">
      <alignment horizontal="left"/>
    </xf>
    <xf numFmtId="0" fontId="17" fillId="0" borderId="40" xfId="0" applyFont="1" applyBorder="1" applyAlignment="1">
      <alignment horizontal="left"/>
    </xf>
    <xf numFmtId="0" fontId="0" fillId="0" borderId="0" xfId="0" applyBorder="1" applyAlignment="1">
      <alignment horizont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57" xfId="0" applyNumberFormat="1" applyFill="1" applyBorder="1" applyAlignment="1">
      <alignment horizontal="center" vertical="center"/>
    </xf>
    <xf numFmtId="4" fontId="0" fillId="0" borderId="58" xfId="0" applyNumberFormat="1" applyFill="1" applyBorder="1" applyAlignment="1">
      <alignment horizontal="center" vertical="center"/>
    </xf>
    <xf numFmtId="4" fontId="0" fillId="0" borderId="59" xfId="0" applyNumberFormat="1" applyFill="1" applyBorder="1" applyAlignment="1">
      <alignment horizontal="center" vertical="center"/>
    </xf>
    <xf numFmtId="0" fontId="7" fillId="5" borderId="15" xfId="0" applyFont="1" applyFill="1" applyBorder="1" applyAlignment="1" applyProtection="1">
      <alignment vertical="top" wrapText="1"/>
      <protection locked="0"/>
    </xf>
    <xf numFmtId="4" fontId="0" fillId="0" borderId="53" xfId="0" applyNumberFormat="1" applyBorder="1" applyAlignment="1">
      <alignment horizontal="center" vertical="center"/>
    </xf>
    <xf numFmtId="4" fontId="0" fillId="0" borderId="53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/>
    </xf>
    <xf numFmtId="0" fontId="0" fillId="3" borderId="17" xfId="0" applyFill="1" applyBorder="1"/>
    <xf numFmtId="0" fontId="0" fillId="3" borderId="46" xfId="0" applyFill="1" applyBorder="1"/>
    <xf numFmtId="14" fontId="0" fillId="0" borderId="0" xfId="0" applyNumberFormat="1"/>
    <xf numFmtId="0" fontId="10" fillId="0" borderId="35" xfId="0" applyFont="1" applyBorder="1" applyAlignment="1">
      <alignment wrapText="1"/>
    </xf>
    <xf numFmtId="0" fontId="10" fillId="0" borderId="36" xfId="0" applyFont="1" applyBorder="1" applyAlignment="1">
      <alignment wrapText="1"/>
    </xf>
    <xf numFmtId="0" fontId="0" fillId="0" borderId="8" xfId="0" applyBorder="1" applyAlignment="1"/>
    <xf numFmtId="0" fontId="0" fillId="0" borderId="13" xfId="0" applyBorder="1" applyAlignment="1"/>
    <xf numFmtId="0" fontId="6" fillId="0" borderId="43" xfId="0" applyFont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0" fillId="0" borderId="15" xfId="0" applyBorder="1" applyAlignment="1"/>
    <xf numFmtId="0" fontId="0" fillId="0" borderId="16" xfId="0" applyBorder="1" applyAlignment="1"/>
    <xf numFmtId="0" fontId="6" fillId="0" borderId="10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0" fillId="0" borderId="15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6" fillId="0" borderId="24" xfId="0" applyFont="1" applyBorder="1" applyAlignment="1">
      <alignment horizontal="right"/>
    </xf>
    <xf numFmtId="0" fontId="6" fillId="0" borderId="25" xfId="0" applyFont="1" applyBorder="1" applyAlignment="1">
      <alignment horizontal="right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0" fontId="1" fillId="2" borderId="0" xfId="1" applyBorder="1" applyAlignment="1"/>
    <xf numFmtId="0" fontId="0" fillId="0" borderId="0" xfId="0" applyAlignment="1"/>
    <xf numFmtId="0" fontId="3" fillId="2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" fillId="2" borderId="0" xfId="1" applyBorder="1" applyAlignment="1">
      <alignment horizontal="center"/>
    </xf>
    <xf numFmtId="0" fontId="0" fillId="4" borderId="15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5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8" xfId="0" applyFill="1" applyBorder="1" applyAlignment="1">
      <alignment horizontal="left" vertical="top" wrapText="1"/>
    </xf>
    <xf numFmtId="0" fontId="0" fillId="4" borderId="50" xfId="0" applyFill="1" applyBorder="1" applyAlignment="1">
      <alignment horizontal="left" vertical="top" wrapText="1"/>
    </xf>
    <xf numFmtId="0" fontId="0" fillId="0" borderId="51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1" fillId="2" borderId="0" xfId="1" applyBorder="1" applyAlignment="1">
      <alignment horizontal="left"/>
    </xf>
    <xf numFmtId="0" fontId="7" fillId="5" borderId="8" xfId="0" applyFont="1" applyFill="1" applyBorder="1" applyAlignment="1" applyProtection="1">
      <alignment horizontal="left" vertical="center" wrapText="1"/>
      <protection locked="0"/>
    </xf>
    <xf numFmtId="0" fontId="7" fillId="5" borderId="13" xfId="0" applyFont="1" applyFill="1" applyBorder="1" applyAlignment="1" applyProtection="1">
      <alignment horizontal="left" vertical="center" wrapText="1"/>
      <protection locked="0"/>
    </xf>
    <xf numFmtId="0" fontId="7" fillId="5" borderId="10" xfId="0" applyFont="1" applyFill="1" applyBorder="1" applyAlignment="1" applyProtection="1">
      <alignment horizontal="left" vertical="center" wrapText="1"/>
      <protection locked="0"/>
    </xf>
    <xf numFmtId="0" fontId="7" fillId="5" borderId="14" xfId="0" applyFont="1" applyFill="1" applyBorder="1" applyAlignment="1" applyProtection="1">
      <alignment horizontal="left" vertical="center" wrapText="1"/>
      <protection locked="0"/>
    </xf>
    <xf numFmtId="0" fontId="17" fillId="0" borderId="27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41" xfId="0" applyFont="1" applyBorder="1" applyAlignment="1">
      <alignment horizontal="left"/>
    </xf>
    <xf numFmtId="0" fontId="17" fillId="0" borderId="39" xfId="0" applyFont="1" applyBorder="1" applyAlignment="1">
      <alignment horizontal="left"/>
    </xf>
    <xf numFmtId="0" fontId="17" fillId="0" borderId="40" xfId="0" applyFont="1" applyBorder="1" applyAlignment="1">
      <alignment horizontal="left"/>
    </xf>
    <xf numFmtId="0" fontId="0" fillId="0" borderId="8" xfId="0" applyBorder="1" applyAlignment="1">
      <alignment vertical="top" wrapText="1"/>
    </xf>
    <xf numFmtId="0" fontId="0" fillId="0" borderId="13" xfId="0" applyBorder="1" applyAlignment="1">
      <alignment vertical="top"/>
    </xf>
    <xf numFmtId="0" fontId="8" fillId="0" borderId="4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6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8" fillId="0" borderId="54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7" xfId="0" applyFill="1" applyBorder="1"/>
  </cellXfs>
  <cellStyles count="2">
    <cellStyle name="Dobrá" xfId="1" builtinId="26"/>
    <cellStyle name="Normálna" xfId="0" builtinId="0"/>
  </cellStyles>
  <dxfs count="14">
    <dxf>
      <font>
        <color theme="0" tint="-0.14996795556505021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-0.24994659260841701"/>
        </patternFill>
      </fill>
    </dxf>
    <dxf>
      <fill>
        <patternFill>
          <bgColor rgb="FFFF9966"/>
        </patternFill>
      </fill>
    </dxf>
    <dxf>
      <fill>
        <patternFill>
          <bgColor theme="9" tint="-0.24994659260841701"/>
        </patternFill>
      </fill>
    </dxf>
    <dxf>
      <fill>
        <patternFill>
          <bgColor rgb="FFFF9966"/>
        </patternFill>
      </fill>
    </dxf>
    <dxf>
      <fill>
        <patternFill>
          <bgColor theme="9" tint="-0.24994659260841701"/>
        </patternFill>
      </fill>
    </dxf>
    <dxf>
      <fill>
        <patternFill>
          <bgColor rgb="FFFF9966"/>
        </patternFill>
      </fill>
    </dxf>
    <dxf>
      <fill>
        <patternFill>
          <bgColor theme="9" tint="-0.24994659260841701"/>
        </patternFill>
      </fill>
    </dxf>
    <dxf>
      <fill>
        <patternFill>
          <bgColor rgb="FFFF9966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66"/>
      <color rgb="FFFF99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ctrlProps/ctrlProp1.xml><?xml version="1.0" encoding="utf-8"?>
<formControlPr xmlns="http://schemas.microsoft.com/office/spreadsheetml/2009/9/main" objectType="Drop" dropStyle="combo" dx="16" fmlaLink="Hárok2!$C$2" fmlaRange="Hárok2!$A$1:$A$7" noThreeD="1" sel="5" val="0"/>
</file>

<file path=xl/ctrlProps/ctrlProp2.xml><?xml version="1.0" encoding="utf-8"?>
<formControlPr xmlns="http://schemas.microsoft.com/office/spreadsheetml/2009/9/main" objectType="Drop" dropStyle="combo" dx="16" fmlaLink="Hárok2!$C$1" fmlaRange="Hárok2!$A$11:$A$22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9525</xdr:colOff>
          <xdr:row>6</xdr:row>
          <xdr:rowOff>0</xdr:rowOff>
        </xdr:from>
        <xdr:to>
          <xdr:col>33</xdr:col>
          <xdr:colOff>428625</xdr:colOff>
          <xdr:row>7</xdr:row>
          <xdr:rowOff>9525</xdr:rowOff>
        </xdr:to>
        <xdr:sp macro="" textlink="">
          <xdr:nvSpPr>
            <xdr:cNvPr id="1034" name="ComboBox1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19050</xdr:colOff>
          <xdr:row>5</xdr:row>
          <xdr:rowOff>180975</xdr:rowOff>
        </xdr:from>
        <xdr:to>
          <xdr:col>33</xdr:col>
          <xdr:colOff>438150</xdr:colOff>
          <xdr:row>7</xdr:row>
          <xdr:rowOff>0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5</xdr:row>
          <xdr:rowOff>171450</xdr:rowOff>
        </xdr:from>
        <xdr:to>
          <xdr:col>27</xdr:col>
          <xdr:colOff>361950</xdr:colOff>
          <xdr:row>7</xdr:row>
          <xdr:rowOff>0</xdr:rowOff>
        </xdr:to>
        <xdr:sp macro="" textlink="">
          <xdr:nvSpPr>
            <xdr:cNvPr id="1040" name="Drop Dow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9</xdr:col>
      <xdr:colOff>196737</xdr:colOff>
      <xdr:row>3</xdr:row>
      <xdr:rowOff>42031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400" y="186267"/>
          <a:ext cx="6127011" cy="41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B1:AN67"/>
  <sheetViews>
    <sheetView tabSelected="1" topLeftCell="A28" zoomScaleNormal="100" workbookViewId="0">
      <selection activeCell="H45" sqref="H45"/>
    </sheetView>
  </sheetViews>
  <sheetFormatPr defaultRowHeight="15" x14ac:dyDescent="0.25"/>
  <cols>
    <col min="1" max="1" width="6.140625" customWidth="1"/>
    <col min="2" max="2" width="26.85546875" customWidth="1"/>
    <col min="3" max="3" width="12.5703125" customWidth="1"/>
    <col min="4" max="4" width="8.28515625" customWidth="1"/>
    <col min="5" max="34" width="7.7109375" customWidth="1"/>
    <col min="35" max="35" width="15.85546875" customWidth="1"/>
    <col min="36" max="36" width="15.85546875" style="11" customWidth="1"/>
    <col min="37" max="37" width="15.85546875" customWidth="1"/>
    <col min="38" max="38" width="17.7109375" customWidth="1"/>
    <col min="39" max="39" width="11.7109375" style="58" customWidth="1"/>
    <col min="40" max="40" width="9.140625" style="58"/>
  </cols>
  <sheetData>
    <row r="1" spans="2:38" x14ac:dyDescent="0.25">
      <c r="AB1" s="131" t="s">
        <v>33</v>
      </c>
      <c r="AC1" s="132"/>
      <c r="AD1" s="132"/>
      <c r="AE1" s="132"/>
      <c r="AF1" s="132"/>
      <c r="AG1" s="132"/>
      <c r="AH1" s="132"/>
      <c r="AI1" s="132"/>
      <c r="AJ1" s="132"/>
      <c r="AK1" s="132"/>
    </row>
    <row r="2" spans="2:38" x14ac:dyDescent="0.25">
      <c r="AB2" s="132"/>
      <c r="AC2" s="132"/>
      <c r="AD2" s="132"/>
      <c r="AE2" s="132"/>
      <c r="AF2" s="132"/>
      <c r="AG2" s="132"/>
      <c r="AH2" s="132"/>
      <c r="AI2" s="132"/>
      <c r="AJ2" s="132"/>
      <c r="AK2" s="132"/>
    </row>
    <row r="7" spans="2:38" x14ac:dyDescent="0.25">
      <c r="B7" s="135" t="s">
        <v>0</v>
      </c>
      <c r="C7" s="136"/>
      <c r="D7" s="136"/>
      <c r="E7" s="136"/>
      <c r="F7" s="136"/>
      <c r="G7" s="136"/>
      <c r="H7" s="136"/>
      <c r="I7" s="1" t="s">
        <v>3</v>
      </c>
      <c r="J7" s="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" t="s">
        <v>1</v>
      </c>
      <c r="X7" s="1"/>
      <c r="Y7" s="141"/>
      <c r="Z7" s="136"/>
      <c r="AA7" s="136"/>
      <c r="AB7" s="136"/>
      <c r="AC7" s="136"/>
      <c r="AD7" s="136"/>
      <c r="AE7" s="1"/>
      <c r="AF7" s="1" t="s">
        <v>2</v>
      </c>
      <c r="AG7" s="133"/>
      <c r="AH7" s="134"/>
      <c r="AI7" s="134"/>
      <c r="AJ7" s="134"/>
      <c r="AK7" s="134"/>
      <c r="AL7" s="2"/>
    </row>
    <row r="8" spans="2:38" ht="15.75" thickBot="1" x14ac:dyDescent="0.3"/>
    <row r="9" spans="2:38" ht="75" customHeight="1" thickBot="1" x14ac:dyDescent="0.3">
      <c r="B9" s="142" t="s">
        <v>41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8"/>
      <c r="AI9" s="149" t="s">
        <v>39</v>
      </c>
      <c r="AJ9" s="137" t="s">
        <v>36</v>
      </c>
      <c r="AK9" s="139" t="s">
        <v>38</v>
      </c>
    </row>
    <row r="10" spans="2:38" ht="38.25" customHeight="1" thickBot="1" x14ac:dyDescent="0.3">
      <c r="B10" s="142" t="s">
        <v>42</v>
      </c>
      <c r="C10" s="143"/>
      <c r="D10" s="144" t="s">
        <v>40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6"/>
      <c r="AI10" s="150"/>
      <c r="AJ10" s="138"/>
      <c r="AK10" s="140"/>
    </row>
    <row r="11" spans="2:38" x14ac:dyDescent="0.25">
      <c r="B11" s="119" t="s">
        <v>7</v>
      </c>
      <c r="C11" s="120"/>
      <c r="D11" s="68">
        <v>1</v>
      </c>
      <c r="E11" s="69">
        <v>2</v>
      </c>
      <c r="F11" s="69">
        <v>3</v>
      </c>
      <c r="G11" s="69">
        <v>4</v>
      </c>
      <c r="H11" s="69">
        <v>5</v>
      </c>
      <c r="I11" s="69">
        <v>6</v>
      </c>
      <c r="J11" s="69">
        <v>7</v>
      </c>
      <c r="K11" s="69">
        <v>8</v>
      </c>
      <c r="L11" s="69">
        <v>9</v>
      </c>
      <c r="M11" s="69">
        <v>10</v>
      </c>
      <c r="N11" s="69">
        <v>11</v>
      </c>
      <c r="O11" s="69">
        <v>12</v>
      </c>
      <c r="P11" s="69">
        <v>13</v>
      </c>
      <c r="Q11" s="69">
        <v>14</v>
      </c>
      <c r="R11" s="69">
        <v>15</v>
      </c>
      <c r="S11" s="69">
        <v>16</v>
      </c>
      <c r="T11" s="69">
        <v>17</v>
      </c>
      <c r="U11" s="69">
        <v>18</v>
      </c>
      <c r="V11" s="69">
        <v>19</v>
      </c>
      <c r="W11" s="69">
        <v>20</v>
      </c>
      <c r="X11" s="69">
        <v>21</v>
      </c>
      <c r="Y11" s="69">
        <v>22</v>
      </c>
      <c r="Z11" s="69">
        <v>23</v>
      </c>
      <c r="AA11" s="69">
        <v>24</v>
      </c>
      <c r="AB11" s="69">
        <v>25</v>
      </c>
      <c r="AC11" s="69">
        <v>26</v>
      </c>
      <c r="AD11" s="69">
        <v>27</v>
      </c>
      <c r="AE11" s="69">
        <v>28</v>
      </c>
      <c r="AF11" s="69">
        <v>29</v>
      </c>
      <c r="AG11" s="69">
        <v>30</v>
      </c>
      <c r="AH11" s="70">
        <v>31</v>
      </c>
      <c r="AI11" s="71"/>
      <c r="AJ11" s="56"/>
      <c r="AK11" s="6"/>
    </row>
    <row r="12" spans="2:38" x14ac:dyDescent="0.25">
      <c r="B12" s="117"/>
      <c r="C12" s="118"/>
      <c r="D12" s="9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72"/>
      <c r="AI12" s="73"/>
      <c r="AJ12" s="57"/>
      <c r="AK12" s="10"/>
    </row>
    <row r="13" spans="2:38" x14ac:dyDescent="0.25">
      <c r="B13" s="129" t="s">
        <v>5</v>
      </c>
      <c r="C13" s="130"/>
      <c r="D13" s="22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74"/>
      <c r="AI13" s="75">
        <f>IF($C$49&gt;$C$40,((SUM(D13:AH13) -(($C$49-$C$40)*(SUM(D13:AH13)/$C$41)))),SUM(D13:AH13))</f>
        <v>0</v>
      </c>
      <c r="AJ13" s="24" t="e">
        <f>(AI13/($C$40-SUM($C$42:$C$46))*(SUM($C$42:$C$46)))</f>
        <v>#DIV/0!</v>
      </c>
      <c r="AK13" s="76" t="e">
        <f>AI13+AJ13</f>
        <v>#DIV/0!</v>
      </c>
    </row>
    <row r="14" spans="2:38" ht="15.75" thickBot="1" x14ac:dyDescent="0.3">
      <c r="B14" s="125" t="s">
        <v>6</v>
      </c>
      <c r="C14" s="126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77"/>
      <c r="AI14" s="75">
        <f>IF($C$49&gt;$C$40,((SUM(D14:AH14) -(($C$49-$C$40)*(SUM(D14:AH14)/$C$41)))),SUM(D14:AH14))</f>
        <v>0</v>
      </c>
      <c r="AJ14" s="24" t="e">
        <f>(AI14/($C$40-SUM($C$42:$C$46))*(SUM($C$42:$C$46)))</f>
        <v>#DIV/0!</v>
      </c>
      <c r="AK14" s="76" t="e">
        <f>AI14+AJ14</f>
        <v>#DIV/0!</v>
      </c>
    </row>
    <row r="15" spans="2:38" ht="15.75" thickBot="1" x14ac:dyDescent="0.3">
      <c r="B15" s="127"/>
      <c r="C15" s="128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67"/>
      <c r="AJ15" s="28"/>
      <c r="AK15" s="78"/>
    </row>
    <row r="16" spans="2:38" ht="15.75" thickBot="1" x14ac:dyDescent="0.3">
      <c r="B16" s="161" t="s">
        <v>43</v>
      </c>
      <c r="C16" s="162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79"/>
      <c r="AI16" s="80"/>
      <c r="AJ16" s="81"/>
      <c r="AK16" s="82"/>
    </row>
    <row r="17" spans="2:37" x14ac:dyDescent="0.25">
      <c r="B17" s="119" t="s">
        <v>7</v>
      </c>
      <c r="C17" s="120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83"/>
      <c r="AI17" s="84"/>
      <c r="AJ17" s="85"/>
      <c r="AK17" s="86"/>
    </row>
    <row r="18" spans="2:37" ht="15.75" thickBot="1" x14ac:dyDescent="0.3">
      <c r="B18" s="121" t="s">
        <v>29</v>
      </c>
      <c r="C18" s="122"/>
      <c r="D18" s="43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87"/>
      <c r="AI18" s="75">
        <f>IF($C$49&gt;$C$40,((SUM(D18:AH18) -(($C$49-$C$40)*(SUM(D18:AH18)/$C$41)))),SUM(D18:AH18))</f>
        <v>0</v>
      </c>
      <c r="AJ18" s="24" t="e">
        <f>ROUND((AI18/($C$40-SUM($C$42:$C$46))*(SUM($C$42:$C$46))),2)</f>
        <v>#DIV/0!</v>
      </c>
      <c r="AK18" s="76" t="e">
        <f>AI18+AJ18</f>
        <v>#DIV/0!</v>
      </c>
    </row>
    <row r="19" spans="2:37" x14ac:dyDescent="0.25">
      <c r="B19" s="38"/>
      <c r="C19" s="39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88"/>
      <c r="AJ19" s="41"/>
      <c r="AK19" s="42"/>
    </row>
    <row r="20" spans="2:37" ht="15.75" thickBot="1" x14ac:dyDescent="0.3">
      <c r="B20" s="45"/>
      <c r="C20" s="3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89"/>
      <c r="AJ20" s="35"/>
      <c r="AK20" s="46"/>
    </row>
    <row r="21" spans="2:37" ht="15.75" thickBot="1" x14ac:dyDescent="0.3">
      <c r="B21" s="123" t="s">
        <v>30</v>
      </c>
      <c r="C21" s="124"/>
      <c r="D21" s="52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66"/>
      <c r="AI21" s="67">
        <f>IF($C$49&gt;$C$40,((SUM(D21:AH21) -(($C$49-$C$40)*(SUM(D21:AH21)/$C$41)))),SUM(D21:AH21))</f>
        <v>0</v>
      </c>
      <c r="AJ21" s="53" t="e">
        <f>(AI21/($C$40-SUM($C$42:$C$46))*(SUM($C$42:$C$46)))</f>
        <v>#DIV/0!</v>
      </c>
      <c r="AK21" s="47" t="e">
        <f>AI21+AJ21</f>
        <v>#DIV/0!</v>
      </c>
    </row>
    <row r="22" spans="2:37" x14ac:dyDescent="0.25">
      <c r="B22" s="51"/>
      <c r="C22" s="51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89"/>
      <c r="AJ22" s="35"/>
      <c r="AK22" s="46"/>
    </row>
    <row r="23" spans="2:37" x14ac:dyDescent="0.25">
      <c r="B23" s="3"/>
      <c r="C23" s="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90"/>
      <c r="AJ23" s="35"/>
      <c r="AK23" s="46"/>
    </row>
    <row r="24" spans="2:37" ht="15.75" thickBot="1" x14ac:dyDescent="0.3">
      <c r="C24" s="5" t="s">
        <v>4</v>
      </c>
      <c r="D24" s="36">
        <f>SUM(D13:D21)</f>
        <v>0</v>
      </c>
      <c r="E24" s="36">
        <f t="shared" ref="E24:AH24" si="0">SUM(E13:E21)</f>
        <v>0</v>
      </c>
      <c r="F24" s="36">
        <f t="shared" si="0"/>
        <v>0</v>
      </c>
      <c r="G24" s="36">
        <f t="shared" si="0"/>
        <v>0</v>
      </c>
      <c r="H24" s="36">
        <f t="shared" si="0"/>
        <v>0</v>
      </c>
      <c r="I24" s="36">
        <f t="shared" si="0"/>
        <v>0</v>
      </c>
      <c r="J24" s="36">
        <f t="shared" si="0"/>
        <v>0</v>
      </c>
      <c r="K24" s="36">
        <f t="shared" si="0"/>
        <v>0</v>
      </c>
      <c r="L24" s="36">
        <f t="shared" si="0"/>
        <v>0</v>
      </c>
      <c r="M24" s="36">
        <f t="shared" si="0"/>
        <v>0</v>
      </c>
      <c r="N24" s="36">
        <f t="shared" si="0"/>
        <v>0</v>
      </c>
      <c r="O24" s="36">
        <f t="shared" si="0"/>
        <v>0</v>
      </c>
      <c r="P24" s="36">
        <f t="shared" si="0"/>
        <v>0</v>
      </c>
      <c r="Q24" s="36">
        <f t="shared" si="0"/>
        <v>0</v>
      </c>
      <c r="R24" s="36">
        <f t="shared" si="0"/>
        <v>0</v>
      </c>
      <c r="S24" s="36">
        <f t="shared" si="0"/>
        <v>0</v>
      </c>
      <c r="T24" s="36">
        <f t="shared" si="0"/>
        <v>0</v>
      </c>
      <c r="U24" s="36">
        <f t="shared" si="0"/>
        <v>0</v>
      </c>
      <c r="V24" s="36">
        <f t="shared" si="0"/>
        <v>0</v>
      </c>
      <c r="W24" s="36">
        <f t="shared" si="0"/>
        <v>0</v>
      </c>
      <c r="X24" s="36">
        <f t="shared" si="0"/>
        <v>0</v>
      </c>
      <c r="Y24" s="36">
        <f t="shared" si="0"/>
        <v>0</v>
      </c>
      <c r="Z24" s="36">
        <f t="shared" si="0"/>
        <v>0</v>
      </c>
      <c r="AA24" s="36">
        <f t="shared" si="0"/>
        <v>0</v>
      </c>
      <c r="AB24" s="36">
        <f t="shared" si="0"/>
        <v>0</v>
      </c>
      <c r="AC24" s="36">
        <f t="shared" si="0"/>
        <v>0</v>
      </c>
      <c r="AD24" s="36">
        <f t="shared" si="0"/>
        <v>0</v>
      </c>
      <c r="AE24" s="36">
        <f t="shared" si="0"/>
        <v>0</v>
      </c>
      <c r="AF24" s="36">
        <f t="shared" si="0"/>
        <v>0</v>
      </c>
      <c r="AG24" s="36">
        <f t="shared" si="0"/>
        <v>0</v>
      </c>
      <c r="AH24" s="36">
        <f t="shared" si="0"/>
        <v>0</v>
      </c>
      <c r="AI24" s="91">
        <f>SUM(AI13:AI21)</f>
        <v>0</v>
      </c>
      <c r="AJ24" s="92" t="e">
        <f>SUM(AJ13:AJ21)</f>
        <v>#DIV/0!</v>
      </c>
      <c r="AK24" s="93" t="e">
        <f>SUM(AK13:AK21)</f>
        <v>#DIV/0!</v>
      </c>
    </row>
    <row r="25" spans="2:37" x14ac:dyDescent="0.25">
      <c r="C25" s="5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5"/>
      <c r="AK25" s="34"/>
    </row>
    <row r="26" spans="2:37" ht="15.75" thickBot="1" x14ac:dyDescent="0.3">
      <c r="C26" s="5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5"/>
      <c r="AK26" s="34"/>
    </row>
    <row r="27" spans="2:37" ht="36" customHeight="1" thickBot="1" x14ac:dyDescent="0.3">
      <c r="B27" s="165" t="s">
        <v>37</v>
      </c>
      <c r="C27" s="166"/>
      <c r="D27" s="114">
        <v>1</v>
      </c>
      <c r="E27" s="114">
        <v>2</v>
      </c>
      <c r="F27" s="114">
        <v>3</v>
      </c>
      <c r="G27" s="114">
        <v>4</v>
      </c>
      <c r="H27" s="114">
        <v>5</v>
      </c>
      <c r="I27" s="114">
        <v>6</v>
      </c>
      <c r="J27" s="114">
        <v>7</v>
      </c>
      <c r="K27" s="114">
        <v>8</v>
      </c>
      <c r="L27" s="114">
        <v>9</v>
      </c>
      <c r="M27" s="114">
        <v>10</v>
      </c>
      <c r="N27" s="114">
        <v>11</v>
      </c>
      <c r="O27" s="114">
        <v>12</v>
      </c>
      <c r="P27" s="114">
        <v>13</v>
      </c>
      <c r="Q27" s="114">
        <v>14</v>
      </c>
      <c r="R27" s="114">
        <v>15</v>
      </c>
      <c r="S27" s="114">
        <v>16</v>
      </c>
      <c r="T27" s="114">
        <v>17</v>
      </c>
      <c r="U27" s="114">
        <v>18</v>
      </c>
      <c r="V27" s="114">
        <v>19</v>
      </c>
      <c r="W27" s="114">
        <v>20</v>
      </c>
      <c r="X27" s="114">
        <v>21</v>
      </c>
      <c r="Y27" s="114">
        <v>22</v>
      </c>
      <c r="Z27" s="114">
        <v>23</v>
      </c>
      <c r="AA27" s="114">
        <v>24</v>
      </c>
      <c r="AB27" s="114">
        <v>25</v>
      </c>
      <c r="AC27" s="114">
        <v>26</v>
      </c>
      <c r="AD27" s="114">
        <v>27</v>
      </c>
      <c r="AE27" s="114">
        <v>28</v>
      </c>
      <c r="AF27" s="114">
        <v>29</v>
      </c>
      <c r="AG27" s="114">
        <v>30</v>
      </c>
      <c r="AH27" s="115">
        <v>31</v>
      </c>
      <c r="AI27" s="59" t="s">
        <v>46</v>
      </c>
      <c r="AJ27" s="59"/>
      <c r="AK27" s="60"/>
    </row>
    <row r="28" spans="2:37" ht="20.25" customHeight="1" x14ac:dyDescent="0.25">
      <c r="B28" s="167" t="s">
        <v>23</v>
      </c>
      <c r="C28" s="168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2"/>
      <c r="AD28" s="111"/>
      <c r="AE28" s="111"/>
      <c r="AF28" s="112"/>
      <c r="AG28" s="111"/>
      <c r="AH28" s="113"/>
      <c r="AI28" s="107">
        <f>SUM(D28:AH28)</f>
        <v>0</v>
      </c>
      <c r="AJ28" s="59"/>
      <c r="AK28" s="60"/>
    </row>
    <row r="29" spans="2:37" ht="20.25" customHeight="1" x14ac:dyDescent="0.25">
      <c r="B29" s="163" t="s">
        <v>24</v>
      </c>
      <c r="C29" s="164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4"/>
      <c r="AD29" s="103"/>
      <c r="AE29" s="103"/>
      <c r="AF29" s="104"/>
      <c r="AG29" s="103"/>
      <c r="AH29" s="105"/>
      <c r="AI29" s="108">
        <f>SUM(D29:AH29)</f>
        <v>0</v>
      </c>
      <c r="AJ29" s="59"/>
      <c r="AK29" s="60"/>
    </row>
    <row r="30" spans="2:37" ht="20.25" customHeight="1" x14ac:dyDescent="0.25">
      <c r="B30" s="163" t="s">
        <v>35</v>
      </c>
      <c r="C30" s="164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4"/>
      <c r="AD30" s="103"/>
      <c r="AE30" s="103"/>
      <c r="AF30" s="104"/>
      <c r="AG30" s="103"/>
      <c r="AH30" s="105"/>
      <c r="AI30" s="108">
        <f t="shared" ref="AI30:AI34" si="1">SUM(D30:AH30)</f>
        <v>0</v>
      </c>
      <c r="AJ30" s="59"/>
      <c r="AK30" s="60"/>
    </row>
    <row r="31" spans="2:37" ht="20.25" customHeight="1" x14ac:dyDescent="0.25">
      <c r="B31" s="163" t="s">
        <v>25</v>
      </c>
      <c r="C31" s="164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4"/>
      <c r="AD31" s="103"/>
      <c r="AE31" s="103"/>
      <c r="AF31" s="104"/>
      <c r="AG31" s="103"/>
      <c r="AH31" s="105"/>
      <c r="AI31" s="108">
        <f t="shared" si="1"/>
        <v>0</v>
      </c>
      <c r="AJ31" s="59"/>
      <c r="AK31" s="60"/>
    </row>
    <row r="32" spans="2:37" ht="20.25" customHeight="1" x14ac:dyDescent="0.25">
      <c r="B32" s="163" t="s">
        <v>28</v>
      </c>
      <c r="C32" s="164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4"/>
      <c r="AD32" s="103"/>
      <c r="AE32" s="103"/>
      <c r="AF32" s="104"/>
      <c r="AG32" s="103"/>
      <c r="AH32" s="105"/>
      <c r="AI32" s="108">
        <f t="shared" si="1"/>
        <v>0</v>
      </c>
      <c r="AJ32" s="59"/>
      <c r="AK32" s="60"/>
    </row>
    <row r="33" spans="2:40" ht="20.25" customHeight="1" x14ac:dyDescent="0.25">
      <c r="B33" s="163" t="s">
        <v>26</v>
      </c>
      <c r="C33" s="164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4"/>
      <c r="AD33" s="103"/>
      <c r="AE33" s="103"/>
      <c r="AF33" s="104"/>
      <c r="AG33" s="103"/>
      <c r="AH33" s="105"/>
      <c r="AI33" s="108">
        <f t="shared" si="1"/>
        <v>0</v>
      </c>
      <c r="AJ33" s="59"/>
      <c r="AK33" s="60"/>
    </row>
    <row r="34" spans="2:40" ht="20.25" customHeight="1" thickBot="1" x14ac:dyDescent="0.3">
      <c r="B34" s="169" t="s">
        <v>47</v>
      </c>
      <c r="C34" s="170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5"/>
      <c r="AD34" s="54"/>
      <c r="AE34" s="54"/>
      <c r="AF34" s="55"/>
      <c r="AG34" s="54"/>
      <c r="AH34" s="106"/>
      <c r="AI34" s="109">
        <f t="shared" si="1"/>
        <v>0</v>
      </c>
      <c r="AJ34" s="59"/>
      <c r="AK34" s="60"/>
    </row>
    <row r="35" spans="2:40" x14ac:dyDescent="0.25">
      <c r="B35" s="101"/>
      <c r="C35" s="101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102"/>
      <c r="AD35" s="60"/>
      <c r="AE35" s="60"/>
      <c r="AF35" s="102"/>
      <c r="AG35" s="60"/>
      <c r="AH35" s="60"/>
      <c r="AI35" s="59"/>
      <c r="AJ35" s="59"/>
      <c r="AK35" s="60"/>
    </row>
    <row r="36" spans="2:40" x14ac:dyDescent="0.25">
      <c r="B36" s="101"/>
      <c r="C36" s="10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102"/>
      <c r="AD36" s="60"/>
      <c r="AE36" s="60"/>
      <c r="AF36" s="60"/>
      <c r="AG36" s="60"/>
      <c r="AH36" s="60"/>
      <c r="AI36" s="59"/>
      <c r="AJ36" s="59"/>
      <c r="AK36" s="60"/>
    </row>
    <row r="37" spans="2:40" ht="15.75" thickBot="1" x14ac:dyDescent="0.3"/>
    <row r="38" spans="2:40" ht="15.75" customHeight="1" x14ac:dyDescent="0.25">
      <c r="B38" s="152" t="s">
        <v>20</v>
      </c>
      <c r="C38" s="153"/>
      <c r="P38" s="58"/>
      <c r="Q38" s="58"/>
      <c r="AJ38"/>
      <c r="AM38"/>
      <c r="AN38"/>
    </row>
    <row r="39" spans="2:40" ht="21" customHeight="1" thickBot="1" x14ac:dyDescent="0.3">
      <c r="B39" s="154"/>
      <c r="C39" s="155"/>
      <c r="P39" s="58"/>
      <c r="Q39" s="58"/>
      <c r="AJ39"/>
      <c r="AM39"/>
      <c r="AN39"/>
    </row>
    <row r="40" spans="2:40" ht="28.5" customHeight="1" thickBot="1" x14ac:dyDescent="0.3">
      <c r="B40" s="110" t="s">
        <v>21</v>
      </c>
      <c r="C40" s="62"/>
      <c r="P40" s="58"/>
      <c r="Q40" s="58"/>
      <c r="AJ40"/>
      <c r="AM40"/>
      <c r="AN40"/>
    </row>
    <row r="41" spans="2:40" ht="24" customHeight="1" x14ac:dyDescent="0.25">
      <c r="B41" s="64" t="s">
        <v>22</v>
      </c>
      <c r="C41" s="61">
        <f>SUM(D24:AH24)</f>
        <v>0</v>
      </c>
      <c r="AI41" s="37"/>
      <c r="AJ41"/>
      <c r="AL41" s="58"/>
      <c r="AN41"/>
    </row>
    <row r="42" spans="2:40" ht="24" customHeight="1" thickBot="1" x14ac:dyDescent="0.3">
      <c r="B42" s="49" t="s">
        <v>23</v>
      </c>
      <c r="C42" s="7">
        <f t="shared" ref="C42:C48" si="2">AI28</f>
        <v>0</v>
      </c>
      <c r="N42" s="20" t="s">
        <v>31</v>
      </c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15"/>
      <c r="AD42" s="15"/>
      <c r="AE42" s="15"/>
      <c r="AF42" s="15"/>
      <c r="AG42" s="15"/>
      <c r="AH42" s="15"/>
      <c r="AI42" s="16"/>
      <c r="AJ42" s="58"/>
      <c r="AK42" s="48"/>
      <c r="AL42" s="58"/>
      <c r="AN42" s="48"/>
    </row>
    <row r="43" spans="2:40" ht="24" customHeight="1" x14ac:dyDescent="0.25">
      <c r="B43" s="49" t="s">
        <v>24</v>
      </c>
      <c r="C43" s="7">
        <f t="shared" si="2"/>
        <v>0</v>
      </c>
      <c r="N43" s="156" t="s">
        <v>32</v>
      </c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7"/>
      <c r="AD43" s="18"/>
      <c r="AE43" s="18"/>
      <c r="AF43" s="18"/>
      <c r="AG43" s="18"/>
      <c r="AH43" s="18"/>
      <c r="AI43" s="19"/>
      <c r="AJ43"/>
      <c r="AL43" s="58"/>
      <c r="AN43"/>
    </row>
    <row r="44" spans="2:40" ht="24" customHeight="1" thickBot="1" x14ac:dyDescent="0.3">
      <c r="B44" s="49" t="s">
        <v>35</v>
      </c>
      <c r="C44" s="7">
        <f t="shared" si="2"/>
        <v>0</v>
      </c>
      <c r="N44" s="158" t="s">
        <v>34</v>
      </c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60"/>
      <c r="AJ44"/>
      <c r="AL44" s="58"/>
      <c r="AN44"/>
    </row>
    <row r="45" spans="2:40" ht="24" customHeight="1" x14ac:dyDescent="0.25">
      <c r="B45" s="49" t="s">
        <v>25</v>
      </c>
      <c r="C45" s="8">
        <f t="shared" si="2"/>
        <v>0</v>
      </c>
      <c r="AI45" s="37"/>
      <c r="AJ45"/>
      <c r="AL45" s="58"/>
      <c r="AN45"/>
    </row>
    <row r="46" spans="2:40" ht="24" customHeight="1" thickBot="1" x14ac:dyDescent="0.3">
      <c r="B46" s="49" t="s">
        <v>28</v>
      </c>
      <c r="C46" s="8">
        <f t="shared" si="2"/>
        <v>0</v>
      </c>
      <c r="N46" s="94" t="s">
        <v>44</v>
      </c>
      <c r="AI46" s="11"/>
      <c r="AJ46"/>
      <c r="AL46" s="58"/>
      <c r="AN46"/>
    </row>
    <row r="47" spans="2:40" ht="24" customHeight="1" x14ac:dyDescent="0.25">
      <c r="B47" s="49" t="s">
        <v>26</v>
      </c>
      <c r="C47" s="8">
        <f t="shared" si="2"/>
        <v>0</v>
      </c>
      <c r="N47" s="96" t="s">
        <v>32</v>
      </c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17"/>
      <c r="AD47" s="18"/>
      <c r="AE47" s="18"/>
      <c r="AF47" s="18"/>
      <c r="AG47" s="18"/>
      <c r="AH47" s="18"/>
      <c r="AI47" s="19"/>
      <c r="AJ47"/>
      <c r="AL47" s="58"/>
      <c r="AN47"/>
    </row>
    <row r="48" spans="2:40" ht="24" customHeight="1" thickBot="1" x14ac:dyDescent="0.3">
      <c r="B48" s="171" t="s">
        <v>47</v>
      </c>
      <c r="C48" s="50">
        <f t="shared" si="2"/>
        <v>0</v>
      </c>
      <c r="N48" s="98" t="s">
        <v>34</v>
      </c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100"/>
      <c r="AJ48"/>
      <c r="AL48" s="58"/>
      <c r="AN48"/>
    </row>
    <row r="49" spans="2:40" ht="24" customHeight="1" thickBot="1" x14ac:dyDescent="0.3">
      <c r="B49" s="65" t="s">
        <v>27</v>
      </c>
      <c r="C49" s="63">
        <f>SUM(C41:C48)</f>
        <v>0</v>
      </c>
      <c r="AI49" s="11"/>
      <c r="AJ49"/>
      <c r="AL49" s="58"/>
      <c r="AN49"/>
    </row>
    <row r="51" spans="2:40" x14ac:dyDescent="0.25">
      <c r="B51" s="95" t="s">
        <v>45</v>
      </c>
      <c r="C51" s="12"/>
      <c r="D51" s="3"/>
      <c r="E51" s="3"/>
    </row>
    <row r="52" spans="2:40" x14ac:dyDescent="0.25">
      <c r="B52" s="13"/>
      <c r="C52" s="3"/>
      <c r="D52" s="3"/>
      <c r="AI52" s="11"/>
      <c r="AJ52"/>
      <c r="AL52" s="58"/>
      <c r="AN52"/>
    </row>
    <row r="53" spans="2:40" x14ac:dyDescent="0.25">
      <c r="B53" s="14"/>
      <c r="C53" s="3"/>
      <c r="D53" s="3"/>
      <c r="AI53" s="11"/>
      <c r="AJ53"/>
      <c r="AL53" s="58"/>
      <c r="AN53"/>
    </row>
    <row r="54" spans="2:40" x14ac:dyDescent="0.25">
      <c r="B54" s="3"/>
      <c r="C54" s="3"/>
      <c r="D54" s="3"/>
      <c r="AI54" s="11"/>
      <c r="AJ54"/>
      <c r="AL54" s="58"/>
      <c r="AN54"/>
    </row>
    <row r="55" spans="2:40" x14ac:dyDescent="0.25">
      <c r="B55" s="3"/>
      <c r="C55" s="3"/>
      <c r="D55" s="3"/>
      <c r="E55" s="3"/>
    </row>
    <row r="56" spans="2:40" ht="15" customHeight="1" x14ac:dyDescent="0.25">
      <c r="AG56" s="11"/>
      <c r="AJ56" s="58"/>
      <c r="AK56" s="58"/>
      <c r="AM56"/>
      <c r="AN56"/>
    </row>
    <row r="57" spans="2:40" x14ac:dyDescent="0.25">
      <c r="AG57" s="11"/>
      <c r="AJ57" s="58"/>
      <c r="AK57" s="58"/>
      <c r="AM57"/>
      <c r="AN57"/>
    </row>
    <row r="58" spans="2:40" ht="15.75" customHeight="1" x14ac:dyDescent="0.25">
      <c r="AG58" s="11"/>
      <c r="AJ58" s="58"/>
      <c r="AK58" s="58"/>
      <c r="AM58"/>
      <c r="AN58"/>
    </row>
    <row r="59" spans="2:40" x14ac:dyDescent="0.25">
      <c r="AG59" s="11"/>
      <c r="AJ59" s="58"/>
      <c r="AK59" s="58"/>
      <c r="AM59"/>
      <c r="AN59"/>
    </row>
    <row r="60" spans="2:40" x14ac:dyDescent="0.25">
      <c r="AG60" s="11"/>
      <c r="AJ60" s="58"/>
      <c r="AK60" s="58"/>
      <c r="AM60"/>
      <c r="AN60"/>
    </row>
    <row r="61" spans="2:40" x14ac:dyDescent="0.25">
      <c r="AG61" s="11"/>
      <c r="AJ61" s="58"/>
      <c r="AK61" s="58"/>
      <c r="AM61"/>
      <c r="AN61"/>
    </row>
    <row r="62" spans="2:40" x14ac:dyDescent="0.25">
      <c r="AG62" s="11"/>
      <c r="AJ62" s="58"/>
      <c r="AK62" s="58"/>
      <c r="AM62"/>
      <c r="AN62"/>
    </row>
    <row r="63" spans="2:40" x14ac:dyDescent="0.25">
      <c r="AG63" s="11"/>
      <c r="AJ63" s="58"/>
      <c r="AK63" s="58"/>
      <c r="AM63"/>
      <c r="AN63"/>
    </row>
    <row r="64" spans="2:40" x14ac:dyDescent="0.25">
      <c r="AG64" s="11"/>
      <c r="AJ64" s="58"/>
      <c r="AK64" s="58"/>
      <c r="AM64"/>
      <c r="AN64"/>
    </row>
    <row r="65" spans="33:40" x14ac:dyDescent="0.25">
      <c r="AG65" s="11"/>
      <c r="AJ65" s="58"/>
      <c r="AK65" s="58"/>
      <c r="AM65"/>
      <c r="AN65"/>
    </row>
    <row r="66" spans="33:40" x14ac:dyDescent="0.25">
      <c r="AG66" s="11"/>
      <c r="AJ66" s="58"/>
      <c r="AK66" s="58"/>
      <c r="AM66"/>
      <c r="AN66"/>
    </row>
    <row r="67" spans="33:40" x14ac:dyDescent="0.25">
      <c r="AG67" s="11"/>
      <c r="AJ67" s="58"/>
      <c r="AK67" s="58"/>
      <c r="AM67"/>
      <c r="AN67"/>
    </row>
  </sheetData>
  <mergeCells count="31">
    <mergeCell ref="B38:C39"/>
    <mergeCell ref="N43:AB43"/>
    <mergeCell ref="N44:AI44"/>
    <mergeCell ref="B16:C16"/>
    <mergeCell ref="B31:C31"/>
    <mergeCell ref="B32:C32"/>
    <mergeCell ref="B33:C33"/>
    <mergeCell ref="B27:C27"/>
    <mergeCell ref="B28:C28"/>
    <mergeCell ref="B29:C29"/>
    <mergeCell ref="B30:C30"/>
    <mergeCell ref="B34:C34"/>
    <mergeCell ref="AB1:AK2"/>
    <mergeCell ref="AG7:AK7"/>
    <mergeCell ref="B7:H7"/>
    <mergeCell ref="B11:C11"/>
    <mergeCell ref="AJ9:AJ10"/>
    <mergeCell ref="AK9:AK10"/>
    <mergeCell ref="Y7:AD7"/>
    <mergeCell ref="B10:C10"/>
    <mergeCell ref="D10:AH10"/>
    <mergeCell ref="B9:AH9"/>
    <mergeCell ref="AI9:AI10"/>
    <mergeCell ref="K7:V7"/>
    <mergeCell ref="B12:C12"/>
    <mergeCell ref="B17:C17"/>
    <mergeCell ref="B18:C18"/>
    <mergeCell ref="B21:C21"/>
    <mergeCell ref="B14:C14"/>
    <mergeCell ref="B15:C15"/>
    <mergeCell ref="B13:C13"/>
  </mergeCells>
  <conditionalFormatting sqref="D13:AH14 D18:AH18 D21:AH21 D24:AH25">
    <cfRule type="cellIs" dxfId="13" priority="14" operator="greaterThan">
      <formula>12</formula>
    </cfRule>
  </conditionalFormatting>
  <pageMargins left="0.23622047244094491" right="0.23622047244094491" top="0.74803149606299213" bottom="0.74803149606299213" header="0.31496062992125984" footer="0.31496062992125984"/>
  <pageSetup paperSize="9" scale="43" orientation="landscape" r:id="rId1"/>
  <headerFooter>
    <oddHeader>&amp;RPríloha č. 5</oddHeader>
  </headerFooter>
  <ignoredErrors>
    <ignoredError sqref="C41:C47 C49" unlockedFormula="1"/>
  </ignoredErrors>
  <drawing r:id="rId2"/>
  <legacyDrawing r:id="rId3"/>
  <controls>
    <mc:AlternateContent xmlns:mc="http://schemas.openxmlformats.org/markup-compatibility/2006">
      <mc:Choice Requires="x14">
        <control shapeId="1034" r:id="rId4" name="ComboBox1">
          <controlPr defaultSize="0" autoLine="0" r:id="rId5">
            <anchor moveWithCells="1">
              <from>
                <xdr:col>32</xdr:col>
                <xdr:colOff>9525</xdr:colOff>
                <xdr:row>6</xdr:row>
                <xdr:rowOff>0</xdr:rowOff>
              </from>
              <to>
                <xdr:col>33</xdr:col>
                <xdr:colOff>428625</xdr:colOff>
                <xdr:row>7</xdr:row>
                <xdr:rowOff>9525</xdr:rowOff>
              </to>
            </anchor>
          </controlPr>
        </control>
      </mc:Choice>
      <mc:Fallback>
        <control shapeId="1034" r:id="rId4" name="ComboBox1"/>
      </mc:Fallback>
    </mc:AlternateContent>
    <mc:AlternateContent xmlns:mc="http://schemas.openxmlformats.org/markup-compatibility/2006">
      <mc:Choice Requires="x14">
        <control shapeId="1035" r:id="rId6" name="Drop Down 11">
          <controlPr defaultSize="0" autoLine="0" autoPict="0">
            <anchor moveWithCells="1">
              <from>
                <xdr:col>32</xdr:col>
                <xdr:colOff>19050</xdr:colOff>
                <xdr:row>5</xdr:row>
                <xdr:rowOff>180975</xdr:rowOff>
              </from>
              <to>
                <xdr:col>33</xdr:col>
                <xdr:colOff>438150</xdr:colOff>
                <xdr:row>7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0" r:id="rId7" name="Drop Down 16">
          <controlPr defaultSize="0" autoLine="0" autoPict="0">
            <anchor moveWithCells="1">
              <from>
                <xdr:col>24</xdr:col>
                <xdr:colOff>28575</xdr:colOff>
                <xdr:row>5</xdr:row>
                <xdr:rowOff>171450</xdr:rowOff>
              </from>
              <to>
                <xdr:col>27</xdr:col>
                <xdr:colOff>361950</xdr:colOff>
                <xdr:row>7</xdr:row>
                <xdr:rowOff>0</xdr:rowOff>
              </to>
            </anchor>
          </controlPr>
        </control>
      </mc:Choice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3062C2C6-AA1A-4BE0-9E31-E1437AC765BD}">
            <xm:f>WEEKDAY(Hárok2!$C$3+D$11-1,2) = 6</xm:f>
            <x14:dxf>
              <fill>
                <patternFill>
                  <bgColor rgb="FFFF9966"/>
                </patternFill>
              </fill>
            </x14:dxf>
          </x14:cfRule>
          <x14:cfRule type="expression" priority="12" id="{AC41CB11-3D46-4B8B-AE67-D56312B7FD58}">
            <xm:f>WEEKDAY(Hárok2!$C$3+D$11-1,2) = 7</xm:f>
            <x14:dxf>
              <fill>
                <patternFill>
                  <bgColor theme="9" tint="-0.24994659260841701"/>
                </patternFill>
              </fill>
            </x14:dxf>
          </x14:cfRule>
          <xm:sqref>D11:AH14</xm:sqref>
        </x14:conditionalFormatting>
        <x14:conditionalFormatting xmlns:xm="http://schemas.microsoft.com/office/excel/2006/main">
          <x14:cfRule type="expression" priority="11" id="{7DBD7C1A-2B10-49E2-9F22-31F129C0BE58}">
            <xm:f>WEEKDAY(Hárok2!$C$3+D$11-1,2) = 6</xm:f>
            <x14:dxf>
              <fill>
                <patternFill>
                  <bgColor rgb="FFFF9966"/>
                </patternFill>
              </fill>
            </x14:dxf>
          </x14:cfRule>
          <x14:cfRule type="expression" priority="8" id="{EB2CD013-3DBB-4985-8A17-46693642A87F}">
            <xm:f>WEEKDAY(Hárok2!$C$3+D$11-1,2) = 7</xm:f>
            <x14:dxf>
              <fill>
                <patternFill>
                  <bgColor theme="9" tint="-0.24994659260841701"/>
                </patternFill>
              </fill>
            </x14:dxf>
          </x14:cfRule>
          <xm:sqref>D16:AH18</xm:sqref>
        </x14:conditionalFormatting>
        <x14:conditionalFormatting xmlns:xm="http://schemas.microsoft.com/office/excel/2006/main">
          <x14:cfRule type="expression" priority="10" id="{AA164A60-553F-4644-8EDE-96BED9D44ECB}">
            <xm:f>WEEKDAY(Hárok2!$C$3+D$11-1,2) = 6</xm:f>
            <x14:dxf>
              <fill>
                <patternFill>
                  <bgColor rgb="FFFF9966"/>
                </patternFill>
              </fill>
            </x14:dxf>
          </x14:cfRule>
          <x14:cfRule type="expression" priority="7" id="{2B88D155-3D4E-4848-82B0-16D2EFF8A890}">
            <xm:f>WEEKDAY(Hárok2!$C$3+D$11-1,2) = 7</xm:f>
            <x14:dxf>
              <fill>
                <patternFill>
                  <bgColor theme="9" tint="-0.24994659260841701"/>
                </patternFill>
              </fill>
            </x14:dxf>
          </x14:cfRule>
          <xm:sqref>D21:AH21</xm:sqref>
        </x14:conditionalFormatting>
        <x14:conditionalFormatting xmlns:xm="http://schemas.microsoft.com/office/excel/2006/main">
          <x14:cfRule type="expression" priority="9" id="{5828DCCA-6322-47AE-9D83-A9B4B03C9A37}">
            <xm:f>WEEKDAY(Hárok2!$C$3+D$11-1,2) = 6</xm:f>
            <x14:dxf>
              <fill>
                <patternFill>
                  <bgColor rgb="FFFF9966"/>
                </patternFill>
              </fill>
            </x14:dxf>
          </x14:cfRule>
          <x14:cfRule type="expression" priority="6" id="{634DDE40-9D3C-4C46-8B89-A6FE01073B0B}">
            <xm:f>WEEKDAY(Hárok2!$C$3+D$11-1,2) = 7</xm:f>
            <x14:dxf>
              <fill>
                <patternFill>
                  <bgColor theme="9" tint="-0.24994659260841701"/>
                </patternFill>
              </fill>
            </x14:dxf>
          </x14:cfRule>
          <xm:sqref>D27:AH34</xm:sqref>
        </x14:conditionalFormatting>
        <x14:conditionalFormatting xmlns:xm="http://schemas.microsoft.com/office/excel/2006/main">
          <x14:cfRule type="expression" priority="5" id="{CBFBA83E-B123-43FB-8ADB-40BA78570283}">
            <xm:f>MONTH(Hárok2!$C$3)&lt;&gt;MONTH(Hárok2!$C$3+AF$11-1)</xm:f>
            <x14:dxf>
              <fill>
                <patternFill>
                  <bgColor theme="0" tint="-0.14996795556505021"/>
                </patternFill>
              </fill>
            </x14:dxf>
          </x14:cfRule>
          <xm:sqref>AF11:AH14</xm:sqref>
        </x14:conditionalFormatting>
        <x14:conditionalFormatting xmlns:xm="http://schemas.microsoft.com/office/excel/2006/main">
          <x14:cfRule type="expression" priority="4" id="{DE74F279-C7E0-4E9E-871B-B9895B2A6502}">
            <xm:f>MONTH(Hárok2!$C$3)&lt;&gt;MONTH(Hárok2!$C$3+AF$11-1)</xm:f>
            <x14:dxf>
              <fill>
                <patternFill>
                  <bgColor theme="0" tint="-0.14996795556505021"/>
                </patternFill>
              </fill>
            </x14:dxf>
          </x14:cfRule>
          <xm:sqref>AF16:AH18</xm:sqref>
        </x14:conditionalFormatting>
        <x14:conditionalFormatting xmlns:xm="http://schemas.microsoft.com/office/excel/2006/main">
          <x14:cfRule type="expression" priority="3" id="{0D593958-4D84-4CC6-BB6B-E02EFA1363AC}">
            <xm:f>MONTH(Hárok2!$C$3)&lt;&gt;MONTH(Hárok2!$C$3+AF$11-1)</xm:f>
            <x14:dxf>
              <fill>
                <patternFill>
                  <bgColor theme="0" tint="-0.14996795556505021"/>
                </patternFill>
              </fill>
            </x14:dxf>
          </x14:cfRule>
          <xm:sqref>AF21:AH21</xm:sqref>
        </x14:conditionalFormatting>
        <x14:conditionalFormatting xmlns:xm="http://schemas.microsoft.com/office/excel/2006/main">
          <x14:cfRule type="expression" priority="2" id="{E4147AA5-205B-47F3-BC9B-30BD1C9B527A}">
            <xm:f>MONTH(Hárok2!$C$3)&lt;&gt;MONTH(Hárok2!$C$3+AF$11-1)</xm:f>
            <x14:dxf>
              <fill>
                <patternFill>
                  <bgColor theme="0" tint="-0.14996795556505021"/>
                </patternFill>
              </fill>
            </x14:dxf>
          </x14:cfRule>
          <xm:sqref>AF27:AH34</xm:sqref>
        </x14:conditionalFormatting>
        <x14:conditionalFormatting xmlns:xm="http://schemas.microsoft.com/office/excel/2006/main">
          <x14:cfRule type="expression" priority="1" id="{6C173CDC-F66B-492E-8D6E-43D42CD3B5DF}">
            <xm:f>MONTH(Hárok2!$C$3)&lt;&gt;MONTH(Hárok2!$C$3+AF$11-1)</xm:f>
            <x14:dxf>
              <font>
                <color theme="0" tint="-0.14996795556505021"/>
              </font>
            </x14:dxf>
          </x14:cfRule>
          <xm:sqref>AF11:AH11 AF27:AH27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C22"/>
  <sheetViews>
    <sheetView workbookViewId="0">
      <selection activeCell="O17" sqref="O17"/>
    </sheetView>
  </sheetViews>
  <sheetFormatPr defaultRowHeight="15" x14ac:dyDescent="0.25"/>
  <cols>
    <col min="3" max="3" width="12" customWidth="1"/>
  </cols>
  <sheetData>
    <row r="1" spans="1:3" x14ac:dyDescent="0.25">
      <c r="A1">
        <v>2021</v>
      </c>
      <c r="C1">
        <v>1</v>
      </c>
    </row>
    <row r="2" spans="1:3" x14ac:dyDescent="0.25">
      <c r="A2">
        <v>2022</v>
      </c>
      <c r="C2">
        <v>5</v>
      </c>
    </row>
    <row r="3" spans="1:3" x14ac:dyDescent="0.25">
      <c r="A3">
        <v>2023</v>
      </c>
      <c r="C3" s="116">
        <f>DATE(2020+C2,C1,1)</f>
        <v>45658</v>
      </c>
    </row>
    <row r="4" spans="1:3" x14ac:dyDescent="0.25">
      <c r="A4">
        <v>2024</v>
      </c>
    </row>
    <row r="5" spans="1:3" x14ac:dyDescent="0.25">
      <c r="A5">
        <v>2025</v>
      </c>
    </row>
    <row r="6" spans="1:3" x14ac:dyDescent="0.25">
      <c r="A6">
        <v>2026</v>
      </c>
    </row>
    <row r="7" spans="1:3" x14ac:dyDescent="0.25">
      <c r="A7">
        <v>2027</v>
      </c>
    </row>
    <row r="8" spans="1:3" x14ac:dyDescent="0.25">
      <c r="A8">
        <v>2028</v>
      </c>
    </row>
    <row r="9" spans="1:3" x14ac:dyDescent="0.25">
      <c r="A9">
        <v>2029</v>
      </c>
    </row>
    <row r="11" spans="1:3" x14ac:dyDescent="0.25">
      <c r="A11" t="s">
        <v>8</v>
      </c>
    </row>
    <row r="12" spans="1:3" x14ac:dyDescent="0.25">
      <c r="A12" t="s">
        <v>9</v>
      </c>
    </row>
    <row r="13" spans="1:3" x14ac:dyDescent="0.25">
      <c r="A13" t="s">
        <v>10</v>
      </c>
    </row>
    <row r="14" spans="1:3" x14ac:dyDescent="0.25">
      <c r="A14" t="s">
        <v>11</v>
      </c>
    </row>
    <row r="15" spans="1:3" x14ac:dyDescent="0.25">
      <c r="A15" t="s">
        <v>12</v>
      </c>
    </row>
    <row r="16" spans="1:3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Hárok1</vt:lpstr>
      <vt:lpstr>Hárok2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2018-09-14T08:22:49Z</dcterms:created>
  <dcterms:modified xsi:type="dcterms:W3CDTF">2025-12-10T08:57:38Z</dcterms:modified>
</cp:coreProperties>
</file>